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sv003\AyAtEcon\Aeint\PRESUPUESTOS\2022\PROYECTO 2022 original\11. FICHAS PROGRAMAS FUNCIONALES\6. PRESIDENCIA Y OTROS SERVICIOS\"/>
    </mc:Choice>
  </mc:AlternateContent>
  <bookViews>
    <workbookView xWindow="0" yWindow="0" windowWidth="19200" windowHeight="11595" firstSheet="1" activeTab="1"/>
  </bookViews>
  <sheets>
    <sheet name="Comentarios" sheetId="12" r:id="rId1"/>
    <sheet name="FICHA PRESUPUESTARIA" sheetId="5" r:id="rId2"/>
    <sheet name="FICHA FUNCIONAL" sheetId="4" r:id="rId3"/>
  </sheets>
  <definedNames>
    <definedName name="IVA">#REF!</definedName>
  </definedNames>
  <calcPr calcId="152511"/>
</workbook>
</file>

<file path=xl/calcChain.xml><?xml version="1.0" encoding="utf-8"?>
<calcChain xmlns="http://schemas.openxmlformats.org/spreadsheetml/2006/main">
  <c r="F25" i="4" l="1"/>
  <c r="F27" i="5" l="1"/>
  <c r="D6" i="4"/>
  <c r="I27" i="5"/>
  <c r="I8" i="5" l="1"/>
  <c r="J8" i="4" s="1"/>
</calcChain>
</file>

<file path=xl/sharedStrings.xml><?xml version="1.0" encoding="utf-8"?>
<sst xmlns="http://schemas.openxmlformats.org/spreadsheetml/2006/main" count="87" uniqueCount="61">
  <si>
    <t>OBJETIVOS DEL PROGRAMA</t>
  </si>
  <si>
    <t>CUANTIFICACION OBJETIVO</t>
  </si>
  <si>
    <t>OBSERVACIONES</t>
  </si>
  <si>
    <t xml:space="preserve">2. </t>
  </si>
  <si>
    <t>INDICADOR</t>
  </si>
  <si>
    <t>3.</t>
  </si>
  <si>
    <t>DIMENSION ESTRATEGICA</t>
  </si>
  <si>
    <t>DIMENSION ECONOMICA</t>
  </si>
  <si>
    <t>DIMENSION CIUDADANA</t>
  </si>
  <si>
    <t>RESUMEN DE OBJETIVOS E INDICADORES</t>
  </si>
  <si>
    <t>CODIGO:</t>
  </si>
  <si>
    <t>RESPONSABLE:</t>
  </si>
  <si>
    <t>AREA:</t>
  </si>
  <si>
    <t>NOMBRE:</t>
  </si>
  <si>
    <t>SUBAREA:</t>
  </si>
  <si>
    <t>IMPORTE:</t>
  </si>
  <si>
    <t>FINALIDAD E INFORMACION PRESUPUESTARIA</t>
  </si>
  <si>
    <t>FINALIDADES DEL PROGRAMA</t>
  </si>
  <si>
    <t>CODIGO GASTO</t>
  </si>
  <si>
    <t>IMPORTE GASTO</t>
  </si>
  <si>
    <t>IMPORTE INGRESO</t>
  </si>
  <si>
    <t>CODIGO INGRESO AFECTO</t>
  </si>
  <si>
    <t>RESUMEN DE MEDIOS Y RECURSOS A UTILIZAR</t>
  </si>
  <si>
    <t>FICHA FUNCIONAL DE PROGRAMA</t>
  </si>
  <si>
    <t>FICHA PRESUPUESTARIA DE PROGRAMA</t>
  </si>
  <si>
    <t>DESCRIPCION DEL GASTO PRESUPUESTADO</t>
  </si>
  <si>
    <t>INFORMATIZACION</t>
  </si>
  <si>
    <t>JEFATURA DE TECNOLOGIAS DE LA INFORMACION</t>
  </si>
  <si>
    <t>PARTICIPACION Y RELAC. CIUDADANAS</t>
  </si>
  <si>
    <t>TECNOLOGIAS INFORMACION</t>
  </si>
  <si>
    <t>2. Inversión en software para la mecanización paulatina de los procesos de gestión municipales.</t>
  </si>
  <si>
    <t>Se contratan externamente a empresas desarrolladoras de software.</t>
  </si>
  <si>
    <t>Además de los recursos humanos de la sección de Teconologías de la Información, se preve el apoyo de contrataciones externas para labores de mantenimiento, tanto de los equipos como de las aplicaciones implementadas.</t>
  </si>
  <si>
    <t>RMC de equipos proceso información</t>
  </si>
  <si>
    <t>Servicios informáticos</t>
  </si>
  <si>
    <t>1. Alinear la estrategia  municipal con la departamental</t>
  </si>
  <si>
    <t xml:space="preserve">Se calcula el % de gasto relativo al presupuesto orgánico y se compara con el % de gasto del presupuesto de TI por centros de coste organicos </t>
  </si>
  <si>
    <t>% Presupuesto Municipal - % Presupuesto TIC´s</t>
  </si>
  <si>
    <t>&lt; 5%</t>
  </si>
  <si>
    <t>En el cálculo del presupuesto de TIC´s a cada partida de gasto se le asocia un valor de 1;2;3 en función de si el proyecto incide Directamente, Parcialmente o Nada con la ciudadanía</t>
  </si>
  <si>
    <t>=Valor de la Ciudadanía/Valor Total Ciuadanía</t>
  </si>
  <si>
    <t>&gt; 50 %</t>
  </si>
  <si>
    <t>1. Alinear las inversiones en materia de TIC´s desde un punto de vista de la Ciudadanía</t>
  </si>
  <si>
    <t>2. Alinear los gastos de RMC  en materia de TIC´s desde un punto de vista de la Ciudadanía</t>
  </si>
  <si>
    <t>&gt; 75 %</t>
  </si>
  <si>
    <t>1. Reducción de los gastos corrientes RMC</t>
  </si>
  <si>
    <t>2. Evitar la obssolescencia de l sistema</t>
  </si>
  <si>
    <t xml:space="preserve">-  El importe necesario para que el departamento FUNCIONE sea  entre el 60% y 80% del total del presupuesto de T.I
- El importe necesario para que el departamento EVOLUCIONE sea  entre el 15% y 25% del total del presupuesto de T.I
- El importe necesario para que el departamento SOBREVIVA sea  entre el 15% y 25% del total del presupuesto de T.I
</t>
  </si>
  <si>
    <t>1. Atender las necesidades del Ayuntamiento en materia TIC´s,  garantizando el  funcionamiento de los servicios municipales.</t>
  </si>
  <si>
    <t>Software equipos procesos informatización</t>
  </si>
  <si>
    <t>EQUIPOS PROCESOS INFORMACION</t>
  </si>
  <si>
    <t>Importe</t>
  </si>
  <si>
    <t>ADMINISTRACION ELECTRONICA. IMPLANTACION</t>
  </si>
  <si>
    <t>Inclusion en el presupuesto del 2022</t>
  </si>
  <si>
    <t>PARTIDA</t>
  </si>
  <si>
    <t>Concepto</t>
  </si>
  <si>
    <t>Incluir  Mantenimiento de QLICK</t>
  </si>
  <si>
    <t>Incluir Licencias de Zoom</t>
  </si>
  <si>
    <t>= Inversiones / Presupuesto Total</t>
  </si>
  <si>
    <t>&lt; IPC2021</t>
  </si>
  <si>
    <t>Arrendamiento Equipos  Procesos Informatizacion</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</si>
</sst>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3" formatCode="_-* #,##0.00\ _€_-;\-* #,##0.00\ _€_-;_-* &quot;-&quot;??\ _€_-;_-@_-"/>
    <numFmt numFmtId="164" formatCode="#,##0.0"/>
    <numFmt numFmtId="165" formatCode="_-* #,##0.00\ _p_t_a_-;\-* #,##0.00\ _p_t_a_-;_-* &quot;-&quot;??\ _p_t_a_-;_-@_-"/>
    <numFmt numFmtId="166" formatCode="_-* #,##0.00\ [$€]_-;\-* #,##0.00\ [$€]_-;_-* &quot;-&quot;??\ [$€]_-;_-@_-"/>
  </numFmts>
  <fonts count="11" x14ac:knownFonts="1">
    <font>
      <sz val="11"/>
      <name val="Calibri"/>
      <family val="2"/>
      <scheme val="minor"/>
    </font>
    <font>
      <b/>
      <sz val="10"/>
      <name val="Arial"/>
      <family val="2"/>
    </font>
    <font>
      <sz val="8"/>
      <name val="Arial"/>
      <family val="2"/>
    </font>
    <font>
      <b/>
      <sz val="8"/>
      <name val="Arial"/>
      <family val="2"/>
    </font>
    <font>
      <b/>
      <sz val="12"/>
      <name val="Arial"/>
      <family val="2"/>
    </font>
    <font>
      <sz val="12"/>
      <name val="Arial"/>
      <family val="2"/>
    </font>
    <font>
      <sz val="10"/>
      <name val="Arial"/>
      <family val="2"/>
    </font>
    <font>
      <sz val="10"/>
      <name val="Arial"/>
      <family val="2"/>
    </font>
    <font>
      <sz val="10"/>
      <name val="MS Sans Serif"/>
      <family val="2"/>
    </font>
    <font>
      <sz val="10"/>
      <name val="MS Sans Serif"/>
      <family val="2"/>
    </font>
    <font>
      <sz val="10"/>
      <name val="MS Sans Serif"/>
    </font>
  </fonts>
  <fills count="6">
    <fill>
      <patternFill patternType="none"/>
    </fill>
    <fill>
      <patternFill patternType="gray125"/>
    </fill>
    <fill>
      <patternFill patternType="solid">
        <fgColor indexed="43"/>
        <bgColor indexed="64"/>
      </patternFill>
    </fill>
    <fill>
      <patternFill patternType="solid">
        <fgColor indexed="44"/>
        <bgColor indexed="64"/>
      </patternFill>
    </fill>
    <fill>
      <patternFill patternType="solid">
        <fgColor indexed="41"/>
        <bgColor indexed="64"/>
      </patternFill>
    </fill>
    <fill>
      <patternFill patternType="solid">
        <fgColor indexed="45"/>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thin">
        <color indexed="64"/>
      </left>
      <right style="thin">
        <color indexed="64"/>
      </right>
      <top style="thin">
        <color indexed="64"/>
      </top>
      <bottom style="double">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11">
    <xf numFmtId="0" fontId="0" fillId="0" borderId="0"/>
    <xf numFmtId="165" fontId="7" fillId="0" borderId="0" applyFont="0" applyFill="0" applyBorder="0" applyAlignment="0" applyProtection="0"/>
    <xf numFmtId="43" fontId="8" fillId="0" borderId="0" applyFont="0" applyFill="0" applyBorder="0" applyAlignment="0" applyProtection="0"/>
    <xf numFmtId="0" fontId="9" fillId="0" borderId="0"/>
    <xf numFmtId="9" fontId="6"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166" fontId="6" fillId="0" borderId="0" applyFont="0" applyFill="0" applyBorder="0" applyAlignment="0" applyProtection="0"/>
    <xf numFmtId="0" fontId="10" fillId="0" borderId="0"/>
    <xf numFmtId="0" fontId="8" fillId="0" borderId="0"/>
    <xf numFmtId="0" fontId="6" fillId="0" borderId="0"/>
  </cellStyleXfs>
  <cellXfs count="100">
    <xf numFmtId="0" fontId="0" fillId="0" borderId="0" xfId="0"/>
    <xf numFmtId="0" fontId="0" fillId="0" borderId="0" xfId="0" applyFill="1"/>
    <xf numFmtId="0" fontId="1" fillId="0" borderId="0" xfId="0" applyFont="1" applyFill="1" applyBorder="1" applyAlignment="1">
      <alignment horizontal="center"/>
    </xf>
    <xf numFmtId="0" fontId="1" fillId="0" borderId="1" xfId="0" applyFont="1" applyFill="1" applyBorder="1" applyAlignment="1">
      <alignment horizontal="center"/>
    </xf>
    <xf numFmtId="0" fontId="1" fillId="0" borderId="0" xfId="0" applyFont="1" applyFill="1" applyAlignment="1">
      <alignment horizontal="center"/>
    </xf>
    <xf numFmtId="0" fontId="2" fillId="0" borderId="1" xfId="0" applyFont="1" applyFill="1" applyBorder="1" applyAlignment="1">
      <alignment vertical="center"/>
    </xf>
    <xf numFmtId="4" fontId="2" fillId="0" borderId="1" xfId="0" applyNumberFormat="1" applyFont="1" applyFill="1" applyBorder="1" applyAlignment="1">
      <alignment horizontal="center" vertical="center"/>
    </xf>
    <xf numFmtId="164" fontId="2" fillId="0" borderId="1" xfId="0" applyNumberFormat="1" applyFont="1" applyFill="1" applyBorder="1" applyAlignment="1">
      <alignment horizontal="center" vertical="center"/>
    </xf>
    <xf numFmtId="0" fontId="2" fillId="0" borderId="1" xfId="0" applyFont="1" applyBorder="1" applyAlignment="1">
      <alignment vertical="center"/>
    </xf>
    <xf numFmtId="4" fontId="2" fillId="0" borderId="1" xfId="0" applyNumberFormat="1" applyFont="1" applyBorder="1" applyAlignment="1">
      <alignment horizontal="center" vertical="center"/>
    </xf>
    <xf numFmtId="0" fontId="0" fillId="0" borderId="0" xfId="0" applyFill="1" applyAlignment="1">
      <alignment horizontal="center" vertical="justify"/>
    </xf>
    <xf numFmtId="0" fontId="2" fillId="0" borderId="0" xfId="0" applyFont="1" applyFill="1"/>
    <xf numFmtId="0" fontId="1" fillId="0" borderId="0" xfId="0" applyFont="1" applyFill="1" applyBorder="1" applyAlignment="1">
      <alignment horizontal="right" vertical="justify"/>
    </xf>
    <xf numFmtId="0" fontId="1" fillId="0" borderId="0" xfId="0" applyFont="1" applyFill="1" applyBorder="1" applyAlignment="1">
      <alignment horizontal="right"/>
    </xf>
    <xf numFmtId="0" fontId="2" fillId="0" borderId="0" xfId="0" applyFont="1" applyFill="1" applyBorder="1" applyAlignment="1">
      <alignment horizontal="right"/>
    </xf>
    <xf numFmtId="0" fontId="1" fillId="2" borderId="0" xfId="0" applyFont="1" applyFill="1" applyBorder="1" applyAlignment="1">
      <alignment horizontal="right"/>
    </xf>
    <xf numFmtId="0" fontId="1" fillId="3" borderId="1" xfId="0" applyFont="1" applyFill="1" applyBorder="1" applyAlignment="1">
      <alignment horizontal="center" vertical="justify"/>
    </xf>
    <xf numFmtId="0" fontId="0" fillId="0" borderId="2" xfId="0" applyFill="1" applyBorder="1" applyAlignment="1"/>
    <xf numFmtId="4" fontId="0" fillId="0" borderId="2" xfId="0" applyNumberFormat="1" applyFill="1" applyBorder="1" applyAlignment="1"/>
    <xf numFmtId="4" fontId="1" fillId="0" borderId="3" xfId="0" applyNumberFormat="1" applyFont="1" applyFill="1" applyBorder="1" applyAlignment="1"/>
    <xf numFmtId="0" fontId="0" fillId="0" borderId="0" xfId="0" applyFill="1" applyAlignment="1">
      <alignment horizontal="left"/>
    </xf>
    <xf numFmtId="4" fontId="1" fillId="0" borderId="1" xfId="0" applyNumberFormat="1" applyFont="1" applyFill="1" applyBorder="1" applyAlignment="1">
      <alignment horizontal="right"/>
    </xf>
    <xf numFmtId="4" fontId="1" fillId="0" borderId="1" xfId="0" applyNumberFormat="1" applyFont="1" applyFill="1" applyBorder="1" applyAlignment="1"/>
    <xf numFmtId="4" fontId="0" fillId="0" borderId="1" xfId="0" applyNumberFormat="1" applyFill="1" applyBorder="1" applyAlignment="1">
      <alignment horizontal="right"/>
    </xf>
    <xf numFmtId="4" fontId="1" fillId="0" borderId="3" xfId="0" applyNumberFormat="1" applyFont="1" applyFill="1" applyBorder="1" applyAlignment="1">
      <alignment horizontal="right"/>
    </xf>
    <xf numFmtId="0" fontId="1" fillId="4" borderId="1" xfId="0" applyFont="1" applyFill="1" applyBorder="1" applyAlignment="1">
      <alignment horizontal="center" vertical="justify"/>
    </xf>
    <xf numFmtId="0" fontId="1" fillId="2" borderId="0" xfId="0" applyFont="1" applyFill="1" applyBorder="1" applyAlignment="1">
      <alignment horizontal="right" vertical="justify"/>
    </xf>
    <xf numFmtId="4" fontId="1" fillId="0" borderId="4" xfId="0" applyNumberFormat="1" applyFont="1" applyFill="1" applyBorder="1" applyAlignment="1">
      <alignment horizontal="right"/>
    </xf>
    <xf numFmtId="0" fontId="2" fillId="0" borderId="1" xfId="0" quotePrefix="1" applyFont="1" applyBorder="1" applyAlignment="1">
      <alignment vertical="center"/>
    </xf>
    <xf numFmtId="0" fontId="2" fillId="0" borderId="1" xfId="0" quotePrefix="1" applyFont="1" applyFill="1" applyBorder="1" applyAlignment="1">
      <alignment vertical="center"/>
    </xf>
    <xf numFmtId="4" fontId="2" fillId="0" borderId="1" xfId="0" quotePrefix="1" applyNumberFormat="1" applyFont="1" applyFill="1" applyBorder="1" applyAlignment="1">
      <alignment horizontal="center" vertical="center" wrapText="1"/>
    </xf>
    <xf numFmtId="0" fontId="1" fillId="0" borderId="1" xfId="0" applyFont="1" applyBorder="1" applyAlignment="1">
      <alignment horizontal="center"/>
    </xf>
    <xf numFmtId="10" fontId="2" fillId="0" borderId="1" xfId="4" quotePrefix="1" applyNumberFormat="1" applyFont="1" applyBorder="1" applyAlignment="1">
      <alignment vertical="center" wrapText="1"/>
    </xf>
    <xf numFmtId="0" fontId="1" fillId="0" borderId="4" xfId="0" applyFont="1" applyBorder="1" applyAlignment="1">
      <alignment horizontal="left" wrapText="1"/>
    </xf>
    <xf numFmtId="0" fontId="0" fillId="0" borderId="5" xfId="0" applyBorder="1" applyAlignment="1">
      <alignment horizontal="left" wrapText="1"/>
    </xf>
    <xf numFmtId="0" fontId="0" fillId="0" borderId="6" xfId="0" applyBorder="1" applyAlignment="1">
      <alignment horizontal="left" wrapText="1"/>
    </xf>
    <xf numFmtId="0" fontId="1" fillId="0" borderId="4" xfId="0" applyFont="1" applyBorder="1" applyAlignment="1">
      <alignment horizontal="left" wrapText="1"/>
    </xf>
    <xf numFmtId="0" fontId="6" fillId="0" borderId="0" xfId="0" applyFont="1"/>
    <xf numFmtId="0" fontId="0" fillId="0" borderId="2" xfId="0" applyFill="1" applyBorder="1" applyAlignment="1"/>
    <xf numFmtId="0" fontId="0" fillId="0" borderId="7" xfId="0" applyFill="1" applyBorder="1" applyAlignment="1"/>
    <xf numFmtId="0" fontId="1" fillId="0" borderId="4" xfId="0" applyFont="1" applyFill="1" applyBorder="1" applyAlignment="1">
      <alignment horizontal="left" wrapText="1"/>
    </xf>
    <xf numFmtId="0" fontId="0" fillId="0" borderId="5" xfId="0" applyFill="1" applyBorder="1" applyAlignment="1">
      <alignment horizontal="left" wrapText="1"/>
    </xf>
    <xf numFmtId="0" fontId="0" fillId="0" borderId="6" xfId="0" applyFill="1" applyBorder="1" applyAlignment="1">
      <alignment horizontal="left" wrapText="1"/>
    </xf>
    <xf numFmtId="0" fontId="1" fillId="0" borderId="1" xfId="0" applyFont="1" applyFill="1" applyBorder="1" applyAlignment="1">
      <alignment horizontal="left"/>
    </xf>
    <xf numFmtId="0" fontId="4" fillId="3" borderId="4" xfId="0" applyFont="1" applyFill="1" applyBorder="1" applyAlignment="1">
      <alignment horizontal="center" vertical="center"/>
    </xf>
    <xf numFmtId="0" fontId="5" fillId="3" borderId="5" xfId="0" applyFont="1" applyFill="1" applyBorder="1" applyAlignment="1">
      <alignment horizontal="center" vertical="center"/>
    </xf>
    <xf numFmtId="0" fontId="5" fillId="3" borderId="6" xfId="0" applyFont="1" applyFill="1" applyBorder="1" applyAlignment="1">
      <alignment horizontal="center" vertical="center"/>
    </xf>
    <xf numFmtId="0" fontId="1" fillId="0" borderId="4" xfId="0" applyFont="1" applyFill="1" applyBorder="1" applyAlignment="1">
      <alignment horizontal="center"/>
    </xf>
    <xf numFmtId="0" fontId="0" fillId="0" borderId="5" xfId="0" applyFill="1" applyBorder="1" applyAlignment="1">
      <alignment horizontal="center"/>
    </xf>
    <xf numFmtId="0" fontId="0" fillId="0" borderId="6" xfId="0" applyFill="1" applyBorder="1" applyAlignment="1">
      <alignment horizontal="center"/>
    </xf>
    <xf numFmtId="0" fontId="1" fillId="0" borderId="4" xfId="0" applyFont="1" applyFill="1" applyBorder="1" applyAlignment="1">
      <alignment horizontal="left"/>
    </xf>
    <xf numFmtId="0" fontId="1" fillId="0" borderId="6" xfId="0" applyFont="1" applyFill="1" applyBorder="1" applyAlignment="1">
      <alignment horizontal="left"/>
    </xf>
    <xf numFmtId="0" fontId="1" fillId="0" borderId="4" xfId="0" applyFont="1" applyBorder="1" applyAlignment="1">
      <alignment horizontal="left" wrapText="1"/>
    </xf>
    <xf numFmtId="0" fontId="0" fillId="0" borderId="5" xfId="0" applyBorder="1" applyAlignment="1">
      <alignment horizontal="left" wrapText="1"/>
    </xf>
    <xf numFmtId="0" fontId="0" fillId="0" borderId="6" xfId="0" applyBorder="1" applyAlignment="1">
      <alignment horizontal="left" wrapText="1"/>
    </xf>
    <xf numFmtId="0" fontId="3" fillId="0" borderId="1" xfId="0" applyFont="1" applyFill="1" applyBorder="1" applyAlignment="1">
      <alignment vertical="center"/>
    </xf>
    <xf numFmtId="0" fontId="2" fillId="0" borderId="1" xfId="0" applyFont="1" applyFill="1" applyBorder="1" applyAlignment="1">
      <alignment vertical="center"/>
    </xf>
    <xf numFmtId="0" fontId="1" fillId="0" borderId="5" xfId="0" applyFont="1" applyFill="1" applyBorder="1" applyAlignment="1">
      <alignment horizontal="center"/>
    </xf>
    <xf numFmtId="0" fontId="1" fillId="0" borderId="6" xfId="0" applyFont="1" applyFill="1" applyBorder="1" applyAlignment="1">
      <alignment horizontal="center"/>
    </xf>
    <xf numFmtId="0" fontId="1" fillId="4" borderId="1" xfId="0" applyFont="1" applyFill="1" applyBorder="1" applyAlignment="1">
      <alignment horizontal="center" vertical="justify"/>
    </xf>
    <xf numFmtId="0" fontId="2" fillId="0" borderId="4" xfId="0" applyFont="1" applyBorder="1" applyAlignment="1">
      <alignment horizontal="justify" vertical="center"/>
    </xf>
    <xf numFmtId="0" fontId="2" fillId="0" borderId="5" xfId="0" applyFont="1" applyBorder="1" applyAlignment="1">
      <alignment horizontal="justify" vertical="center"/>
    </xf>
    <xf numFmtId="0" fontId="0" fillId="0" borderId="5" xfId="0" applyBorder="1" applyAlignment="1">
      <alignment horizontal="justify" vertical="center"/>
    </xf>
    <xf numFmtId="0" fontId="0" fillId="0" borderId="6" xfId="0" applyBorder="1" applyAlignment="1">
      <alignment vertical="center"/>
    </xf>
    <xf numFmtId="0" fontId="1" fillId="0" borderId="5" xfId="0" applyFont="1" applyBorder="1" applyAlignment="1">
      <alignment horizontal="center"/>
    </xf>
    <xf numFmtId="0" fontId="1" fillId="0" borderId="6" xfId="0" applyFont="1" applyBorder="1" applyAlignment="1">
      <alignment horizontal="center"/>
    </xf>
    <xf numFmtId="0" fontId="1" fillId="5" borderId="1" xfId="0" applyFont="1" applyFill="1" applyBorder="1" applyAlignment="1">
      <alignment horizontal="center"/>
    </xf>
    <xf numFmtId="0" fontId="1" fillId="2" borderId="4" xfId="0" applyFont="1" applyFill="1" applyBorder="1" applyAlignment="1">
      <alignment horizontal="center" vertical="justify"/>
    </xf>
    <xf numFmtId="0" fontId="1" fillId="2" borderId="5" xfId="0" applyFont="1" applyFill="1" applyBorder="1" applyAlignment="1">
      <alignment horizontal="center" vertical="justify"/>
    </xf>
    <xf numFmtId="0" fontId="0" fillId="2" borderId="5" xfId="0" applyFill="1" applyBorder="1" applyAlignment="1">
      <alignment horizontal="center" vertical="justify"/>
    </xf>
    <xf numFmtId="0" fontId="0" fillId="0" borderId="6" xfId="0" applyBorder="1" applyAlignment="1">
      <alignment horizontal="center" vertical="justify"/>
    </xf>
    <xf numFmtId="0" fontId="2" fillId="0" borderId="4" xfId="0" applyFont="1" applyBorder="1" applyAlignment="1">
      <alignment horizontal="justify" vertical="center" wrapText="1"/>
    </xf>
    <xf numFmtId="0" fontId="1" fillId="4" borderId="4" xfId="0" applyFont="1" applyFill="1" applyBorder="1" applyAlignment="1">
      <alignment horizontal="center" vertical="justify"/>
    </xf>
    <xf numFmtId="0" fontId="0" fillId="4" borderId="5" xfId="0" applyFill="1" applyBorder="1" applyAlignment="1">
      <alignment horizontal="center" vertical="justify"/>
    </xf>
    <xf numFmtId="0" fontId="0" fillId="4" borderId="6" xfId="0" applyFill="1" applyBorder="1" applyAlignment="1">
      <alignment horizontal="center" vertical="justify"/>
    </xf>
    <xf numFmtId="0" fontId="2" fillId="0" borderId="6" xfId="0" applyFont="1" applyBorder="1" applyAlignment="1">
      <alignment horizontal="justify" vertical="center"/>
    </xf>
    <xf numFmtId="0" fontId="1" fillId="2" borderId="1" xfId="0" applyFont="1" applyFill="1" applyBorder="1" applyAlignment="1">
      <alignment horizontal="center" vertical="justify"/>
    </xf>
    <xf numFmtId="0" fontId="0" fillId="2" borderId="1" xfId="0" applyFill="1" applyBorder="1" applyAlignment="1">
      <alignment horizontal="center" vertical="justify"/>
    </xf>
    <xf numFmtId="0" fontId="3" fillId="2" borderId="8" xfId="0" applyFont="1" applyFill="1" applyBorder="1" applyAlignment="1">
      <alignment horizontal="center" vertical="center" textRotation="90"/>
    </xf>
    <xf numFmtId="0" fontId="3" fillId="2" borderId="9" xfId="0" applyFont="1" applyFill="1" applyBorder="1" applyAlignment="1">
      <alignment horizontal="center" vertical="center" textRotation="90"/>
    </xf>
    <xf numFmtId="0" fontId="3" fillId="2" borderId="10" xfId="0" applyFont="1" applyFill="1" applyBorder="1" applyAlignment="1">
      <alignment horizontal="center" vertical="center" textRotation="90"/>
    </xf>
    <xf numFmtId="0" fontId="2" fillId="0" borderId="1" xfId="0" applyFont="1" applyFill="1" applyBorder="1" applyAlignment="1">
      <alignment horizontal="justify" vertical="center"/>
    </xf>
    <xf numFmtId="0" fontId="1" fillId="3" borderId="1" xfId="0" applyFont="1" applyFill="1" applyBorder="1" applyAlignment="1">
      <alignment horizontal="center" vertical="justify"/>
    </xf>
    <xf numFmtId="0" fontId="0" fillId="3" borderId="1" xfId="0" applyFill="1" applyBorder="1" applyAlignment="1">
      <alignment horizontal="center" vertical="justify"/>
    </xf>
    <xf numFmtId="0" fontId="2" fillId="0" borderId="1" xfId="0" applyFont="1" applyBorder="1" applyAlignment="1">
      <alignment horizontal="justify" vertical="center"/>
    </xf>
    <xf numFmtId="0" fontId="2" fillId="0" borderId="4" xfId="0" applyFont="1" applyBorder="1" applyAlignment="1">
      <alignment vertical="justify"/>
    </xf>
    <xf numFmtId="0" fontId="2" fillId="0" borderId="5" xfId="0" applyFont="1" applyBorder="1" applyAlignment="1">
      <alignment vertical="justify"/>
    </xf>
    <xf numFmtId="0" fontId="2" fillId="0" borderId="6" xfId="0" applyFont="1" applyBorder="1" applyAlignment="1">
      <alignment vertical="justify"/>
    </xf>
    <xf numFmtId="0" fontId="3" fillId="5" borderId="8" xfId="0" applyFont="1" applyFill="1" applyBorder="1" applyAlignment="1">
      <alignment horizontal="center" vertical="center" textRotation="90"/>
    </xf>
    <xf numFmtId="0" fontId="3" fillId="5" borderId="9" xfId="0" applyFont="1" applyFill="1" applyBorder="1" applyAlignment="1">
      <alignment horizontal="center" vertical="center" textRotation="90"/>
    </xf>
    <xf numFmtId="0" fontId="3" fillId="5" borderId="10" xfId="0" applyFont="1" applyFill="1" applyBorder="1" applyAlignment="1">
      <alignment horizontal="center" vertical="center" textRotation="90"/>
    </xf>
    <xf numFmtId="0" fontId="3" fillId="4" borderId="8" xfId="0" applyFont="1" applyFill="1" applyBorder="1" applyAlignment="1">
      <alignment horizontal="center" vertical="center" textRotation="90"/>
    </xf>
    <xf numFmtId="0" fontId="3" fillId="4" borderId="9" xfId="0" applyFont="1" applyFill="1" applyBorder="1" applyAlignment="1">
      <alignment horizontal="center" vertical="center" textRotation="90"/>
    </xf>
    <xf numFmtId="0" fontId="3" fillId="4" borderId="10" xfId="0" applyFont="1" applyFill="1" applyBorder="1" applyAlignment="1">
      <alignment horizontal="center" vertical="center" textRotation="90"/>
    </xf>
    <xf numFmtId="0" fontId="2" fillId="0" borderId="4" xfId="0" applyFont="1" applyBorder="1" applyAlignment="1">
      <alignment horizontal="left" vertical="top" wrapText="1"/>
    </xf>
    <xf numFmtId="0" fontId="2" fillId="0" borderId="5" xfId="0" applyFont="1" applyBorder="1" applyAlignment="1">
      <alignment horizontal="left" vertical="top" wrapText="1"/>
    </xf>
    <xf numFmtId="0" fontId="2" fillId="0" borderId="6" xfId="0" applyFont="1" applyBorder="1" applyAlignment="1">
      <alignment horizontal="left" vertical="top" wrapText="1"/>
    </xf>
    <xf numFmtId="0" fontId="1" fillId="2" borderId="0" xfId="0" applyFont="1" applyFill="1" applyBorder="1" applyAlignment="1">
      <alignment horizontal="right"/>
    </xf>
    <xf numFmtId="0" fontId="0" fillId="2" borderId="0" xfId="0" applyFill="1" applyBorder="1" applyAlignment="1">
      <alignment horizontal="right"/>
    </xf>
    <xf numFmtId="0" fontId="1" fillId="2" borderId="0" xfId="0" applyFont="1" applyFill="1" applyBorder="1" applyAlignment="1">
      <alignment horizontal="right" vertical="justify"/>
    </xf>
  </cellXfs>
  <cellStyles count="11">
    <cellStyle name="Euro" xfId="1"/>
    <cellStyle name="Euro 2" xfId="7"/>
    <cellStyle name="Millares 2" xfId="2"/>
    <cellStyle name="Normal" xfId="0" builtinId="0" customBuiltin="1"/>
    <cellStyle name="Normal 2" xfId="3"/>
    <cellStyle name="Normal 2 2" xfId="9"/>
    <cellStyle name="Normal 3" xfId="8"/>
    <cellStyle name="Normal 4" xfId="10"/>
    <cellStyle name="Porcentaje" xfId="4" builtinId="5"/>
    <cellStyle name="Porcentaje 2" xfId="6"/>
    <cellStyle name="Porcentual 2" xfId="5"/>
  </cellStyles>
  <dxfs count="0"/>
  <tableStyles count="0" defaultTableStyle="TableStyleMedium9" defaultPivotStyle="PivotStyleLight16"/>
  <colors>
    <mruColors>
      <color rgb="FF800000"/>
      <color rgb="FFCC0000"/>
      <color rgb="FF990033"/>
      <color rgb="FFFFEAA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E6"/>
  <sheetViews>
    <sheetView workbookViewId="0">
      <selection activeCell="E5" sqref="E5"/>
    </sheetView>
  </sheetViews>
  <sheetFormatPr baseColWidth="10" defaultRowHeight="15" x14ac:dyDescent="0.25"/>
  <cols>
    <col min="1" max="1" width="11.7109375" customWidth="1"/>
    <col min="2" max="2" width="11.5703125" customWidth="1"/>
    <col min="3" max="3" width="40.85546875" customWidth="1"/>
    <col min="4" max="4" width="41" customWidth="1"/>
  </cols>
  <sheetData>
    <row r="2" spans="2:5" x14ac:dyDescent="0.25">
      <c r="B2" t="s">
        <v>53</v>
      </c>
    </row>
    <row r="4" spans="2:5" x14ac:dyDescent="0.25">
      <c r="B4" t="s">
        <v>54</v>
      </c>
      <c r="D4" t="s">
        <v>55</v>
      </c>
      <c r="E4" t="s">
        <v>51</v>
      </c>
    </row>
    <row r="5" spans="2:5" x14ac:dyDescent="0.25">
      <c r="B5" s="31">
        <v>21501</v>
      </c>
      <c r="C5" s="33" t="s">
        <v>33</v>
      </c>
      <c r="D5" s="34" t="s">
        <v>56</v>
      </c>
      <c r="E5" s="35"/>
    </row>
    <row r="6" spans="2:5" x14ac:dyDescent="0.25">
      <c r="B6" s="31">
        <v>21502</v>
      </c>
      <c r="C6" s="36" t="s">
        <v>33</v>
      </c>
      <c r="D6" s="37" t="s">
        <v>57</v>
      </c>
    </row>
  </sheetData>
  <pageMargins left="0.7" right="0.7" top="0.75" bottom="0.75" header="0.3" footer="0.3"/>
  <pageSetup paperSize="9" orientation="portrait" horizontalDpi="4294967295" verticalDpi="4294967295"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4:I28"/>
  <sheetViews>
    <sheetView tabSelected="1" workbookViewId="0">
      <selection activeCell="C7" sqref="C7"/>
    </sheetView>
  </sheetViews>
  <sheetFormatPr baseColWidth="10" defaultColWidth="11.5703125" defaultRowHeight="15" x14ac:dyDescent="0.25"/>
  <cols>
    <col min="1" max="1" width="11.5703125" style="1" customWidth="1"/>
    <col min="2" max="2" width="20.5703125" style="1" customWidth="1"/>
    <col min="3" max="3" width="11.5703125" style="1" customWidth="1"/>
    <col min="4" max="4" width="17.5703125" style="1" customWidth="1"/>
    <col min="5" max="5" width="14.85546875" style="1" customWidth="1"/>
    <col min="6" max="6" width="18.85546875" style="1" customWidth="1"/>
    <col min="7" max="7" width="9.140625" style="1" customWidth="1"/>
    <col min="8" max="8" width="13.85546875" style="1" customWidth="1"/>
    <col min="9" max="9" width="18.140625" style="1" customWidth="1"/>
    <col min="10" max="16384" width="11.5703125" style="1"/>
  </cols>
  <sheetData>
    <row r="4" spans="2:9" ht="24.75" customHeight="1" x14ac:dyDescent="0.25">
      <c r="B4" s="44" t="s">
        <v>24</v>
      </c>
      <c r="C4" s="45"/>
      <c r="D4" s="45"/>
      <c r="E4" s="45"/>
      <c r="F4" s="45"/>
      <c r="G4" s="45"/>
      <c r="H4" s="45"/>
      <c r="I4" s="46"/>
    </row>
    <row r="5" spans="2:9" x14ac:dyDescent="0.25">
      <c r="B5" s="11"/>
      <c r="C5" s="2"/>
      <c r="D5" s="2"/>
      <c r="E5" s="2"/>
      <c r="F5" s="2"/>
      <c r="G5" s="2"/>
      <c r="H5" s="2"/>
      <c r="I5" s="2"/>
    </row>
    <row r="6" spans="2:9" x14ac:dyDescent="0.25">
      <c r="B6" s="15" t="s">
        <v>10</v>
      </c>
      <c r="C6" s="3">
        <v>4911</v>
      </c>
      <c r="D6" s="15" t="s">
        <v>13</v>
      </c>
      <c r="E6" s="47" t="s">
        <v>26</v>
      </c>
      <c r="F6" s="48"/>
      <c r="G6" s="48"/>
      <c r="H6" s="48"/>
      <c r="I6" s="49"/>
    </row>
    <row r="7" spans="2:9" x14ac:dyDescent="0.25">
      <c r="B7" s="14"/>
      <c r="C7" s="13"/>
      <c r="D7" s="2"/>
      <c r="E7" s="2"/>
      <c r="F7" s="2"/>
      <c r="G7" s="2"/>
      <c r="H7" s="2"/>
      <c r="I7" s="2"/>
    </row>
    <row r="8" spans="2:9" ht="13.9" customHeight="1" x14ac:dyDescent="0.25">
      <c r="B8" s="26" t="s">
        <v>11</v>
      </c>
      <c r="C8" s="47" t="s">
        <v>27</v>
      </c>
      <c r="D8" s="57"/>
      <c r="E8" s="57"/>
      <c r="F8" s="57"/>
      <c r="G8" s="58"/>
      <c r="H8" s="15" t="s">
        <v>15</v>
      </c>
      <c r="I8" s="21">
        <f>+F27</f>
        <v>565759.26</v>
      </c>
    </row>
    <row r="9" spans="2:9" ht="13.9" customHeight="1" x14ac:dyDescent="0.25">
      <c r="B9" s="14"/>
      <c r="C9" s="12"/>
      <c r="D9" s="2"/>
      <c r="E9" s="2"/>
      <c r="F9" s="2"/>
      <c r="G9" s="2"/>
      <c r="H9" s="2"/>
      <c r="I9" s="2"/>
    </row>
    <row r="10" spans="2:9" x14ac:dyDescent="0.25">
      <c r="B10" s="15" t="s">
        <v>12</v>
      </c>
      <c r="C10" s="47" t="s">
        <v>28</v>
      </c>
      <c r="D10" s="57"/>
      <c r="E10" s="58"/>
      <c r="F10" s="15" t="s">
        <v>14</v>
      </c>
      <c r="G10" s="47" t="s">
        <v>29</v>
      </c>
      <c r="H10" s="64"/>
      <c r="I10" s="65"/>
    </row>
    <row r="11" spans="2:9" x14ac:dyDescent="0.25">
      <c r="B11" s="11"/>
      <c r="C11" s="2"/>
      <c r="D11" s="2"/>
      <c r="E11" s="2"/>
      <c r="F11" s="4"/>
      <c r="G11" s="2"/>
      <c r="H11" s="2"/>
      <c r="I11" s="2"/>
    </row>
    <row r="12" spans="2:9" x14ac:dyDescent="0.25">
      <c r="B12" s="66" t="s">
        <v>16</v>
      </c>
      <c r="C12" s="66"/>
      <c r="D12" s="66"/>
      <c r="E12" s="66"/>
      <c r="F12" s="66"/>
      <c r="G12" s="66"/>
      <c r="H12" s="66"/>
      <c r="I12" s="66"/>
    </row>
    <row r="13" spans="2:9" x14ac:dyDescent="0.25">
      <c r="B13" s="4"/>
      <c r="C13" s="4"/>
      <c r="D13" s="4"/>
      <c r="E13" s="4"/>
      <c r="F13" s="4"/>
      <c r="G13" s="4"/>
      <c r="H13" s="4"/>
      <c r="I13" s="4"/>
    </row>
    <row r="14" spans="2:9" s="10" customFormat="1" ht="25.9" customHeight="1" x14ac:dyDescent="0.25">
      <c r="B14" s="67" t="s">
        <v>17</v>
      </c>
      <c r="C14" s="68"/>
      <c r="D14" s="69"/>
      <c r="E14" s="70"/>
      <c r="F14" s="76" t="s">
        <v>22</v>
      </c>
      <c r="G14" s="77"/>
      <c r="H14" s="77"/>
      <c r="I14" s="77"/>
    </row>
    <row r="15" spans="2:9" ht="43.5" customHeight="1" x14ac:dyDescent="0.25">
      <c r="B15" s="71" t="s">
        <v>48</v>
      </c>
      <c r="C15" s="61"/>
      <c r="D15" s="62"/>
      <c r="E15" s="63"/>
      <c r="F15" s="60" t="s">
        <v>32</v>
      </c>
      <c r="G15" s="61"/>
      <c r="H15" s="61"/>
      <c r="I15" s="75"/>
    </row>
    <row r="16" spans="2:9" ht="25.15" customHeight="1" x14ac:dyDescent="0.25">
      <c r="B16" s="60" t="s">
        <v>30</v>
      </c>
      <c r="C16" s="61"/>
      <c r="D16" s="62"/>
      <c r="E16" s="63"/>
      <c r="F16" s="56" t="s">
        <v>31</v>
      </c>
      <c r="G16" s="56"/>
      <c r="H16" s="56"/>
      <c r="I16" s="56"/>
    </row>
    <row r="17" spans="2:9" ht="25.15" customHeight="1" x14ac:dyDescent="0.25">
      <c r="B17" s="60"/>
      <c r="C17" s="61"/>
      <c r="D17" s="62"/>
      <c r="E17" s="63"/>
      <c r="F17" s="55"/>
      <c r="G17" s="56"/>
      <c r="H17" s="56"/>
      <c r="I17" s="56"/>
    </row>
    <row r="18" spans="2:9" x14ac:dyDescent="0.25">
      <c r="B18" s="4"/>
      <c r="C18" s="4"/>
      <c r="D18" s="4"/>
      <c r="E18" s="4"/>
      <c r="F18" s="4"/>
      <c r="G18" s="4"/>
      <c r="H18" s="4"/>
      <c r="I18" s="4"/>
    </row>
    <row r="19" spans="2:9" x14ac:dyDescent="0.25">
      <c r="B19" s="4"/>
      <c r="C19" s="4"/>
      <c r="D19" s="4"/>
      <c r="E19" s="4"/>
      <c r="F19" s="4"/>
      <c r="G19" s="4"/>
      <c r="H19" s="4"/>
      <c r="I19" s="4"/>
    </row>
    <row r="20" spans="2:9" s="10" customFormat="1" ht="26.45" customHeight="1" x14ac:dyDescent="0.25">
      <c r="B20" s="25" t="s">
        <v>18</v>
      </c>
      <c r="C20" s="72" t="s">
        <v>25</v>
      </c>
      <c r="D20" s="73"/>
      <c r="E20" s="74"/>
      <c r="F20" s="25" t="s">
        <v>19</v>
      </c>
      <c r="G20" s="59" t="s">
        <v>21</v>
      </c>
      <c r="H20" s="59"/>
      <c r="I20" s="25" t="s">
        <v>20</v>
      </c>
    </row>
    <row r="21" spans="2:9" s="20" customFormat="1" ht="25.15" customHeight="1" x14ac:dyDescent="0.25">
      <c r="B21" s="31">
        <v>20501</v>
      </c>
      <c r="C21" s="52" t="s">
        <v>60</v>
      </c>
      <c r="D21" s="53"/>
      <c r="E21" s="54"/>
      <c r="F21" s="22">
        <v>11383.68</v>
      </c>
      <c r="G21" s="50"/>
      <c r="H21" s="51"/>
      <c r="I21" s="21"/>
    </row>
    <row r="22" spans="2:9" s="20" customFormat="1" ht="25.15" customHeight="1" x14ac:dyDescent="0.25">
      <c r="B22" s="31">
        <v>21501</v>
      </c>
      <c r="C22" s="52" t="s">
        <v>33</v>
      </c>
      <c r="D22" s="53"/>
      <c r="E22" s="54"/>
      <c r="F22" s="22">
        <v>295675.75</v>
      </c>
      <c r="G22" s="43"/>
      <c r="H22" s="43"/>
      <c r="I22" s="21"/>
    </row>
    <row r="23" spans="2:9" s="20" customFormat="1" ht="25.15" customHeight="1" x14ac:dyDescent="0.25">
      <c r="B23" s="3">
        <v>22727</v>
      </c>
      <c r="C23" s="40" t="s">
        <v>34</v>
      </c>
      <c r="D23" s="41"/>
      <c r="E23" s="42"/>
      <c r="F23" s="22">
        <v>89902.2</v>
      </c>
      <c r="G23" s="43"/>
      <c r="H23" s="43"/>
      <c r="I23" s="21"/>
    </row>
    <row r="24" spans="2:9" s="20" customFormat="1" ht="25.15" customHeight="1" x14ac:dyDescent="0.25">
      <c r="B24" s="3">
        <v>64499</v>
      </c>
      <c r="C24" s="40" t="s">
        <v>49</v>
      </c>
      <c r="D24" s="41"/>
      <c r="E24" s="42"/>
      <c r="F24" s="22">
        <v>148797.63</v>
      </c>
      <c r="G24" s="43"/>
      <c r="H24" s="43"/>
      <c r="I24" s="21"/>
    </row>
    <row r="25" spans="2:9" s="20" customFormat="1" ht="25.15" customHeight="1" x14ac:dyDescent="0.25">
      <c r="B25" s="3">
        <v>62699</v>
      </c>
      <c r="C25" s="40" t="s">
        <v>50</v>
      </c>
      <c r="D25" s="41"/>
      <c r="E25" s="42"/>
      <c r="F25" s="22">
        <v>10000</v>
      </c>
      <c r="G25" s="43"/>
      <c r="H25" s="43"/>
      <c r="I25" s="21"/>
    </row>
    <row r="26" spans="2:9" ht="25.9" customHeight="1" x14ac:dyDescent="0.25">
      <c r="B26" s="3">
        <v>64405</v>
      </c>
      <c r="C26" s="40" t="s">
        <v>52</v>
      </c>
      <c r="D26" s="41" t="s">
        <v>52</v>
      </c>
      <c r="E26" s="42" t="s">
        <v>52</v>
      </c>
      <c r="F26" s="22">
        <v>10000</v>
      </c>
      <c r="G26" s="43"/>
      <c r="H26" s="43"/>
      <c r="I26" s="23"/>
    </row>
    <row r="27" spans="2:9" ht="15.75" thickBot="1" x14ac:dyDescent="0.3">
      <c r="B27" s="38"/>
      <c r="C27" s="38"/>
      <c r="D27" s="17"/>
      <c r="E27" s="18"/>
      <c r="F27" s="19">
        <f>SUM(F21:F26)</f>
        <v>565759.26</v>
      </c>
      <c r="G27" s="38"/>
      <c r="H27" s="39"/>
      <c r="I27" s="24">
        <f>SUM(I21:I26)</f>
        <v>0</v>
      </c>
    </row>
    <row r="28" spans="2:9" ht="15.75" thickTop="1" x14ac:dyDescent="0.25"/>
  </sheetData>
  <mergeCells count="30">
    <mergeCell ref="C23:E23"/>
    <mergeCell ref="G23:H23"/>
    <mergeCell ref="C24:E24"/>
    <mergeCell ref="G24:H24"/>
    <mergeCell ref="G10:I10"/>
    <mergeCell ref="B12:I12"/>
    <mergeCell ref="B14:E14"/>
    <mergeCell ref="B15:E15"/>
    <mergeCell ref="B16:E16"/>
    <mergeCell ref="C21:E21"/>
    <mergeCell ref="C20:E20"/>
    <mergeCell ref="F15:I15"/>
    <mergeCell ref="F16:I16"/>
    <mergeCell ref="F14:I14"/>
    <mergeCell ref="B27:C27"/>
    <mergeCell ref="G27:H27"/>
    <mergeCell ref="C26:E26"/>
    <mergeCell ref="G26:H26"/>
    <mergeCell ref="B4:I4"/>
    <mergeCell ref="E6:I6"/>
    <mergeCell ref="G21:H21"/>
    <mergeCell ref="C22:E22"/>
    <mergeCell ref="G22:H22"/>
    <mergeCell ref="F17:I17"/>
    <mergeCell ref="C8:G8"/>
    <mergeCell ref="C10:E10"/>
    <mergeCell ref="G20:H20"/>
    <mergeCell ref="B17:E17"/>
    <mergeCell ref="C25:E25"/>
    <mergeCell ref="G25:H25"/>
  </mergeCells>
  <phoneticPr fontId="0" type="noConversion"/>
  <pageMargins left="0.75" right="0.78740157480314965" top="1" bottom="1" header="0" footer="0"/>
  <pageSetup paperSize="9" orientation="landscape"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4:J27"/>
  <sheetViews>
    <sheetView topLeftCell="A9" zoomScale="90" zoomScaleNormal="90" workbookViewId="0">
      <selection activeCell="C17" sqref="C17:E17"/>
    </sheetView>
  </sheetViews>
  <sheetFormatPr baseColWidth="10" defaultColWidth="11.5703125" defaultRowHeight="15" x14ac:dyDescent="0.25"/>
  <cols>
    <col min="1" max="1" width="3.85546875" style="1" customWidth="1"/>
    <col min="2" max="2" width="7" style="11" customWidth="1"/>
    <col min="3" max="3" width="11.85546875" style="1" customWidth="1"/>
    <col min="4" max="4" width="11.5703125" style="1" customWidth="1"/>
    <col min="5" max="5" width="12.42578125" style="1" customWidth="1"/>
    <col min="6" max="6" width="39.28515625" style="1" customWidth="1"/>
    <col min="7" max="7" width="46.5703125" style="1" customWidth="1"/>
    <col min="8" max="9" width="17.7109375" style="1" customWidth="1"/>
    <col min="10" max="10" width="17.28515625" style="1" customWidth="1"/>
    <col min="11" max="16384" width="11.5703125" style="1"/>
  </cols>
  <sheetData>
    <row r="4" spans="2:10" ht="24.75" customHeight="1" x14ac:dyDescent="0.25">
      <c r="B4" s="44" t="s">
        <v>23</v>
      </c>
      <c r="C4" s="45"/>
      <c r="D4" s="45"/>
      <c r="E4" s="45"/>
      <c r="F4" s="45"/>
      <c r="G4" s="45"/>
      <c r="H4" s="45"/>
      <c r="I4" s="45"/>
      <c r="J4" s="46"/>
    </row>
    <row r="5" spans="2:10" x14ac:dyDescent="0.25">
      <c r="C5" s="2"/>
      <c r="D5" s="2"/>
      <c r="E5" s="2"/>
      <c r="F5" s="2"/>
      <c r="G5" s="2"/>
      <c r="H5" s="2"/>
      <c r="I5" s="2"/>
      <c r="J5" s="2"/>
    </row>
    <row r="6" spans="2:10" x14ac:dyDescent="0.25">
      <c r="B6" s="97" t="s">
        <v>10</v>
      </c>
      <c r="C6" s="98"/>
      <c r="D6" s="3">
        <f>+'FICHA PRESUPUESTARIA'!C6</f>
        <v>4911</v>
      </c>
      <c r="E6" s="15" t="s">
        <v>13</v>
      </c>
      <c r="F6" s="47" t="s">
        <v>26</v>
      </c>
      <c r="G6" s="48"/>
      <c r="H6" s="48"/>
      <c r="I6" s="48"/>
      <c r="J6" s="49"/>
    </row>
    <row r="7" spans="2:10" x14ac:dyDescent="0.25">
      <c r="B7" s="14"/>
      <c r="C7" s="13"/>
      <c r="D7" s="2"/>
      <c r="E7" s="2"/>
      <c r="F7" s="2"/>
      <c r="G7" s="2"/>
      <c r="H7" s="2"/>
      <c r="I7" s="2"/>
      <c r="J7" s="2"/>
    </row>
    <row r="8" spans="2:10" ht="13.9" customHeight="1" x14ac:dyDescent="0.25">
      <c r="B8" s="99" t="s">
        <v>11</v>
      </c>
      <c r="C8" s="98"/>
      <c r="D8" s="47" t="s">
        <v>27</v>
      </c>
      <c r="E8" s="57"/>
      <c r="F8" s="57"/>
      <c r="G8" s="57"/>
      <c r="H8" s="58"/>
      <c r="I8" s="15" t="s">
        <v>15</v>
      </c>
      <c r="J8" s="27">
        <f>+'FICHA PRESUPUESTARIA'!I8</f>
        <v>565759.26</v>
      </c>
    </row>
    <row r="9" spans="2:10" ht="13.9" customHeight="1" x14ac:dyDescent="0.25">
      <c r="B9" s="14"/>
      <c r="C9" s="12"/>
      <c r="D9" s="2"/>
      <c r="E9" s="2"/>
      <c r="F9" s="2"/>
      <c r="G9" s="2"/>
      <c r="H9" s="2"/>
      <c r="I9" s="2"/>
      <c r="J9" s="2"/>
    </row>
    <row r="10" spans="2:10" x14ac:dyDescent="0.25">
      <c r="B10" s="97" t="s">
        <v>12</v>
      </c>
      <c r="C10" s="98"/>
      <c r="D10" s="47" t="s">
        <v>28</v>
      </c>
      <c r="E10" s="57"/>
      <c r="F10" s="58"/>
      <c r="G10" s="15" t="s">
        <v>14</v>
      </c>
      <c r="H10" s="47" t="s">
        <v>29</v>
      </c>
      <c r="I10" s="64"/>
      <c r="J10" s="65"/>
    </row>
    <row r="11" spans="2:10" x14ac:dyDescent="0.25">
      <c r="C11" s="2"/>
      <c r="D11" s="2"/>
      <c r="E11" s="2"/>
      <c r="F11" s="2"/>
      <c r="G11" s="4"/>
      <c r="H11" s="2"/>
      <c r="I11" s="2"/>
      <c r="J11" s="2"/>
    </row>
    <row r="12" spans="2:10" x14ac:dyDescent="0.25">
      <c r="B12" s="66" t="s">
        <v>9</v>
      </c>
      <c r="C12" s="66"/>
      <c r="D12" s="66"/>
      <c r="E12" s="66"/>
      <c r="F12" s="66"/>
      <c r="G12" s="66"/>
      <c r="H12" s="66"/>
      <c r="I12" s="66"/>
      <c r="J12" s="66"/>
    </row>
    <row r="13" spans="2:10" x14ac:dyDescent="0.25">
      <c r="C13" s="4"/>
      <c r="D13" s="4"/>
      <c r="E13" s="4"/>
      <c r="F13" s="4"/>
      <c r="G13" s="4"/>
      <c r="H13" s="4"/>
      <c r="I13" s="4"/>
      <c r="J13" s="4"/>
    </row>
    <row r="14" spans="2:10" s="10" customFormat="1" ht="25.9" customHeight="1" x14ac:dyDescent="0.25">
      <c r="B14" s="91" t="s">
        <v>6</v>
      </c>
      <c r="C14" s="82" t="s">
        <v>0</v>
      </c>
      <c r="D14" s="82"/>
      <c r="E14" s="82"/>
      <c r="F14" s="16" t="s">
        <v>4</v>
      </c>
      <c r="G14" s="16" t="s">
        <v>1</v>
      </c>
      <c r="H14" s="82" t="s">
        <v>2</v>
      </c>
      <c r="I14" s="83"/>
      <c r="J14" s="83"/>
    </row>
    <row r="15" spans="2:10" ht="39.950000000000003" customHeight="1" x14ac:dyDescent="0.25">
      <c r="B15" s="92"/>
      <c r="C15" s="84" t="s">
        <v>35</v>
      </c>
      <c r="D15" s="84"/>
      <c r="E15" s="84"/>
      <c r="F15" s="8" t="s">
        <v>37</v>
      </c>
      <c r="G15" s="9" t="s">
        <v>38</v>
      </c>
      <c r="H15" s="94" t="s">
        <v>36</v>
      </c>
      <c r="I15" s="95"/>
      <c r="J15" s="96"/>
    </row>
    <row r="16" spans="2:10" ht="86.25" customHeight="1" x14ac:dyDescent="0.25">
      <c r="B16" s="92"/>
      <c r="C16" s="84" t="s">
        <v>46</v>
      </c>
      <c r="D16" s="84"/>
      <c r="E16" s="84"/>
      <c r="F16" s="29" t="s">
        <v>58</v>
      </c>
      <c r="G16" s="30" t="s">
        <v>47</v>
      </c>
      <c r="H16" s="56"/>
      <c r="I16" s="56"/>
      <c r="J16" s="56"/>
    </row>
    <row r="17" spans="2:10" ht="39.950000000000003" customHeight="1" x14ac:dyDescent="0.25">
      <c r="B17" s="93"/>
      <c r="C17" s="81" t="s">
        <v>5</v>
      </c>
      <c r="D17" s="81"/>
      <c r="E17" s="81"/>
      <c r="F17" s="5"/>
      <c r="G17" s="7"/>
      <c r="H17" s="55"/>
      <c r="I17" s="56"/>
      <c r="J17" s="56"/>
    </row>
    <row r="18" spans="2:10" x14ac:dyDescent="0.25">
      <c r="C18" s="4"/>
      <c r="D18" s="4"/>
      <c r="E18" s="4"/>
      <c r="F18" s="4"/>
      <c r="G18" s="4"/>
      <c r="H18" s="4"/>
      <c r="I18" s="4"/>
      <c r="J18" s="4"/>
    </row>
    <row r="19" spans="2:10" x14ac:dyDescent="0.25">
      <c r="B19" s="78" t="s">
        <v>8</v>
      </c>
      <c r="C19" s="82" t="s">
        <v>0</v>
      </c>
      <c r="D19" s="82"/>
      <c r="E19" s="82"/>
      <c r="F19" s="16" t="s">
        <v>4</v>
      </c>
      <c r="G19" s="16" t="s">
        <v>1</v>
      </c>
      <c r="H19" s="82" t="s">
        <v>2</v>
      </c>
      <c r="I19" s="83"/>
      <c r="J19" s="83"/>
    </row>
    <row r="20" spans="2:10" ht="39.950000000000003" customHeight="1" x14ac:dyDescent="0.25">
      <c r="B20" s="79"/>
      <c r="C20" s="84" t="s">
        <v>42</v>
      </c>
      <c r="D20" s="84"/>
      <c r="E20" s="84"/>
      <c r="F20" s="28" t="s">
        <v>40</v>
      </c>
      <c r="G20" s="9" t="s">
        <v>44</v>
      </c>
      <c r="H20" s="85" t="s">
        <v>39</v>
      </c>
      <c r="I20" s="86"/>
      <c r="J20" s="87"/>
    </row>
    <row r="21" spans="2:10" ht="39.950000000000003" customHeight="1" x14ac:dyDescent="0.25">
      <c r="B21" s="79"/>
      <c r="C21" s="84" t="s">
        <v>43</v>
      </c>
      <c r="D21" s="84"/>
      <c r="E21" s="84"/>
      <c r="F21" s="28" t="s">
        <v>40</v>
      </c>
      <c r="G21" s="9" t="s">
        <v>41</v>
      </c>
      <c r="H21" s="85" t="s">
        <v>39</v>
      </c>
      <c r="I21" s="86"/>
      <c r="J21" s="87"/>
    </row>
    <row r="22" spans="2:10" ht="39.950000000000003" customHeight="1" x14ac:dyDescent="0.25">
      <c r="B22" s="80"/>
      <c r="C22" s="81" t="s">
        <v>5</v>
      </c>
      <c r="D22" s="81"/>
      <c r="E22" s="81"/>
      <c r="F22" s="5"/>
      <c r="G22" s="7"/>
      <c r="H22" s="55"/>
      <c r="I22" s="56"/>
      <c r="J22" s="56"/>
    </row>
    <row r="24" spans="2:10" x14ac:dyDescent="0.25">
      <c r="B24" s="88" t="s">
        <v>7</v>
      </c>
      <c r="C24" s="82" t="s">
        <v>0</v>
      </c>
      <c r="D24" s="82"/>
      <c r="E24" s="82"/>
      <c r="F24" s="16" t="s">
        <v>4</v>
      </c>
      <c r="G24" s="16" t="s">
        <v>1</v>
      </c>
      <c r="H24" s="82" t="s">
        <v>2</v>
      </c>
      <c r="I24" s="83"/>
      <c r="J24" s="83"/>
    </row>
    <row r="25" spans="2:10" ht="39.950000000000003" customHeight="1" x14ac:dyDescent="0.25">
      <c r="B25" s="89"/>
      <c r="C25" s="84" t="s">
        <v>45</v>
      </c>
      <c r="D25" s="84"/>
      <c r="E25" s="84"/>
      <c r="F25" s="32">
        <f>+(396412.88-340355.36)/340355.36</f>
        <v>0.16470291521191269</v>
      </c>
      <c r="G25" s="9" t="s">
        <v>59</v>
      </c>
      <c r="H25" s="85"/>
      <c r="I25" s="86"/>
      <c r="J25" s="87"/>
    </row>
    <row r="26" spans="2:10" ht="39.950000000000003" customHeight="1" x14ac:dyDescent="0.25">
      <c r="B26" s="89"/>
      <c r="C26" s="84" t="s">
        <v>3</v>
      </c>
      <c r="D26" s="84"/>
      <c r="E26" s="84"/>
      <c r="F26" s="5"/>
      <c r="G26" s="6"/>
      <c r="H26" s="56"/>
      <c r="I26" s="56"/>
      <c r="J26" s="56"/>
    </row>
    <row r="27" spans="2:10" ht="39.950000000000003" customHeight="1" x14ac:dyDescent="0.25">
      <c r="B27" s="90"/>
      <c r="C27" s="81" t="s">
        <v>5</v>
      </c>
      <c r="D27" s="81"/>
      <c r="E27" s="81"/>
      <c r="F27" s="5"/>
      <c r="G27" s="7"/>
      <c r="H27" s="55"/>
      <c r="I27" s="56"/>
      <c r="J27" s="56"/>
    </row>
  </sheetData>
  <mergeCells count="36">
    <mergeCell ref="B4:J4"/>
    <mergeCell ref="B6:C6"/>
    <mergeCell ref="B8:C8"/>
    <mergeCell ref="B10:C10"/>
    <mergeCell ref="H10:J10"/>
    <mergeCell ref="D8:H8"/>
    <mergeCell ref="C16:E16"/>
    <mergeCell ref="H16:J16"/>
    <mergeCell ref="H14:J14"/>
    <mergeCell ref="F6:J6"/>
    <mergeCell ref="D10:F10"/>
    <mergeCell ref="B12:J12"/>
    <mergeCell ref="B14:B17"/>
    <mergeCell ref="C14:E14"/>
    <mergeCell ref="C15:E15"/>
    <mergeCell ref="H15:J15"/>
    <mergeCell ref="H25:J25"/>
    <mergeCell ref="B24:B27"/>
    <mergeCell ref="C24:E24"/>
    <mergeCell ref="C25:E25"/>
    <mergeCell ref="C26:E26"/>
    <mergeCell ref="H26:J26"/>
    <mergeCell ref="H27:J27"/>
    <mergeCell ref="C27:E27"/>
    <mergeCell ref="H24:J24"/>
    <mergeCell ref="B19:B22"/>
    <mergeCell ref="H22:J22"/>
    <mergeCell ref="C17:E17"/>
    <mergeCell ref="H17:J17"/>
    <mergeCell ref="C19:E19"/>
    <mergeCell ref="C22:E22"/>
    <mergeCell ref="H19:J19"/>
    <mergeCell ref="C20:E20"/>
    <mergeCell ref="H20:J20"/>
    <mergeCell ref="C21:E21"/>
    <mergeCell ref="H21:J21"/>
  </mergeCells>
  <phoneticPr fontId="0" type="noConversion"/>
  <pageMargins left="0.75" right="0.75" top="1" bottom="1" header="0" footer="0"/>
  <pageSetup paperSize="9" scale="68"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Comentarios</vt:lpstr>
      <vt:lpstr>FICHA PRESUPUESTARIA</vt:lpstr>
      <vt:lpstr>FICHA FUNCIONAL</vt:lpstr>
    </vt:vector>
  </TitlesOfParts>
  <Company>AYTO.</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RGORBEA</dc:creator>
  <cp:lastModifiedBy>rgorbea</cp:lastModifiedBy>
  <cp:lastPrinted>2020-02-21T11:23:02Z</cp:lastPrinted>
  <dcterms:created xsi:type="dcterms:W3CDTF">2009-06-30T08:57:14Z</dcterms:created>
  <dcterms:modified xsi:type="dcterms:W3CDTF">2021-12-01T13:03:30Z</dcterms:modified>
</cp:coreProperties>
</file>